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zzaz\Desktop\"/>
    </mc:Choice>
  </mc:AlternateContent>
  <bookViews>
    <workbookView xWindow="0" yWindow="0" windowWidth="28800" windowHeight="11745"/>
  </bookViews>
  <sheets>
    <sheet name="Sheet1" sheetId="1" r:id="rId1"/>
    <sheet name="Sheet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  <c r="C10" i="2" s="1"/>
  <c r="C9" i="2" s="1"/>
  <c r="C8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G21" i="1"/>
  <c r="D21" i="1" s="1"/>
  <c r="D33" i="2" l="1"/>
  <c r="E33" i="2" s="1"/>
  <c r="I15" i="1"/>
  <c r="J10" i="1" s="1"/>
  <c r="E13" i="1" s="1"/>
  <c r="E14" i="1" s="1"/>
  <c r="D14" i="1" s="1"/>
  <c r="D34" i="2" l="1"/>
  <c r="E12" i="1"/>
  <c r="D35" i="2" l="1"/>
  <c r="D36" i="2" s="1"/>
  <c r="D37" i="2" s="1"/>
  <c r="D38" i="2" s="1"/>
  <c r="D39" i="2" s="1"/>
  <c r="E34" i="2"/>
  <c r="E39" i="2" l="1"/>
  <c r="E36" i="2"/>
  <c r="E37" i="2"/>
  <c r="E38" i="2"/>
  <c r="E35" i="2"/>
  <c r="D40" i="2"/>
  <c r="D41" i="2" l="1"/>
  <c r="E40" i="2"/>
  <c r="E41" i="2" l="1"/>
  <c r="D42" i="2"/>
  <c r="E42" i="2" s="1"/>
  <c r="D43" i="2" l="1"/>
  <c r="D44" i="2" l="1"/>
  <c r="E43" i="2"/>
  <c r="E44" i="2" l="1"/>
  <c r="D45" i="2"/>
  <c r="D46" i="2" l="1"/>
  <c r="E45" i="2"/>
  <c r="E22" i="1" s="1"/>
  <c r="D47" i="2" l="1"/>
  <c r="E46" i="2"/>
  <c r="D48" i="2" l="1"/>
  <c r="E47" i="2"/>
  <c r="D49" i="2" l="1"/>
  <c r="E48" i="2"/>
  <c r="D50" i="2" l="1"/>
  <c r="E49" i="2"/>
  <c r="D51" i="2" l="1"/>
  <c r="E50" i="2"/>
  <c r="D52" i="2" l="1"/>
  <c r="E51" i="2"/>
  <c r="D53" i="2" l="1"/>
  <c r="E52" i="2"/>
  <c r="D54" i="2" l="1"/>
  <c r="E53" i="2"/>
  <c r="D55" i="2" l="1"/>
  <c r="E54" i="2"/>
  <c r="D56" i="2" l="1"/>
  <c r="E55" i="2"/>
  <c r="D57" i="2" l="1"/>
  <c r="E56" i="2"/>
  <c r="D58" i="2" l="1"/>
  <c r="E57" i="2"/>
  <c r="E58" i="2" l="1"/>
</calcChain>
</file>

<file path=xl/sharedStrings.xml><?xml version="1.0" encoding="utf-8"?>
<sst xmlns="http://schemas.openxmlformats.org/spreadsheetml/2006/main" count="67" uniqueCount="64">
  <si>
    <t>Enter total number of Saudis</t>
  </si>
  <si>
    <t>Enter total number of Non-Saudis</t>
  </si>
  <si>
    <t>Enter the target percent of Nitaqat</t>
  </si>
  <si>
    <t>Current Nitaqat %</t>
  </si>
  <si>
    <t>The number of Saudis to be added to achieve the target percentage</t>
  </si>
  <si>
    <t>The number of Saudis to be removed to achieve the target percentage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</si>
  <si>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</si>
  <si>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</si>
  <si>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</si>
  <si>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</si>
  <si>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</si>
  <si>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</si>
  <si>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</si>
  <si>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</si>
  <si>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</si>
  <si>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</si>
  <si>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</si>
  <si>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</si>
  <si>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</si>
  <si>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</si>
  <si>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</si>
  <si>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</si>
  <si>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</si>
  <si>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</si>
  <si>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</si>
  <si>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</si>
  <si>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</si>
  <si>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</si>
  <si>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</si>
  <si>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</si>
  <si>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</si>
  <si>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</si>
  <si>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</si>
  <si>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</si>
  <si>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</si>
  <si>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</si>
  <si>
    <t>W31</t>
  </si>
  <si>
    <t>Aveage Nitaqat %</t>
  </si>
  <si>
    <t xml:space="preserve">Current Nitaqat % for this week </t>
  </si>
  <si>
    <t>Forecat Nitaqat % (Please select the date below)</t>
  </si>
  <si>
    <t>Date</t>
  </si>
  <si>
    <t>This week</t>
  </si>
  <si>
    <t>W32</t>
  </si>
  <si>
    <t>W33</t>
  </si>
  <si>
    <t>W34</t>
  </si>
  <si>
    <t>W35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</si>
  <si>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</si>
  <si>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</si>
  <si>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</si>
  <si>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</si>
  <si>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</si>
  <si>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</si>
  <si>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</si>
  <si>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</si>
  <si>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</si>
  <si>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</si>
  <si>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W46</t>
  </si>
  <si>
    <t>W47</t>
  </si>
  <si>
    <t>W48</t>
  </si>
  <si>
    <t>W49</t>
  </si>
  <si>
    <t>W50</t>
  </si>
  <si>
    <t>W51</t>
  </si>
  <si>
    <t>Nitaqat Program calculater</t>
  </si>
  <si>
    <t>النسب المتوقعه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</si>
</sst>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10" fontId="2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4" fillId="0" borderId="0" xfId="1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0" fontId="5" fillId="3" borderId="3" xfId="1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1" fontId="0" fillId="2" borderId="7" xfId="1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0" fontId="6" fillId="4" borderId="2" xfId="0" applyNumberFormat="1" applyFont="1" applyFill="1" applyBorder="1" applyAlignment="1">
      <alignment horizontal="center" vertical="center"/>
    </xf>
    <xf numFmtId="1" fontId="6" fillId="4" borderId="2" xfId="0" applyNumberFormat="1" applyFont="1" applyFill="1" applyBorder="1" applyAlignment="1">
      <alignment horizontal="center" vertical="center"/>
    </xf>
    <xf numFmtId="10" fontId="6" fillId="2" borderId="4" xfId="0" applyNumberFormat="1" applyFont="1" applyFill="1" applyBorder="1" applyAlignment="1">
      <alignment horizontal="center" vertical="center"/>
    </xf>
    <xf numFmtId="10" fontId="6" fillId="2" borderId="5" xfId="0" applyNumberFormat="1" applyFont="1" applyFill="1" applyBorder="1" applyAlignment="1">
      <alignment horizontal="center" vertical="center"/>
    </xf>
    <xf numFmtId="1" fontId="6" fillId="2" borderId="9" xfId="0" applyNumberFormat="1" applyFont="1" applyFill="1" applyBorder="1" applyAlignment="1">
      <alignment horizontal="center" vertical="center"/>
    </xf>
    <xf numFmtId="1" fontId="6" fillId="2" borderId="10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3" fillId="0" borderId="0" xfId="0" applyNumberFormat="1" applyFont="1"/>
    <xf numFmtId="14" fontId="6" fillId="4" borderId="2" xfId="0" applyNumberFormat="1" applyFont="1" applyFill="1" applyBorder="1" applyAlignment="1">
      <alignment horizontal="center" vertical="center"/>
    </xf>
    <xf numFmtId="10" fontId="6" fillId="4" borderId="3" xfId="0" applyNumberFormat="1" applyFont="1" applyFill="1" applyBorder="1" applyAlignment="1">
      <alignment horizontal="center" vertical="center"/>
    </xf>
    <xf numFmtId="10" fontId="6" fillId="4" borderId="5" xfId="0" applyNumberFormat="1" applyFont="1" applyFill="1" applyBorder="1" applyAlignment="1">
      <alignment horizontal="center" vertical="center"/>
    </xf>
    <xf numFmtId="10" fontId="6" fillId="4" borderId="12" xfId="0" applyNumberFormat="1" applyFont="1" applyFill="1" applyBorder="1" applyAlignment="1">
      <alignment horizontal="center" vertical="center"/>
    </xf>
    <xf numFmtId="10" fontId="6" fillId="4" borderId="11" xfId="0" applyNumberFormat="1" applyFont="1" applyFill="1" applyBorder="1" applyAlignment="1">
      <alignment horizontal="center" vertical="center"/>
    </xf>
    <xf numFmtId="41" fontId="6" fillId="4" borderId="2" xfId="0" applyNumberFormat="1" applyFont="1" applyFill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vertical="center"/>
    </xf>
    <xf numFmtId="14" fontId="0" fillId="5" borderId="0" xfId="0" applyNumberFormat="1" applyFill="1" applyAlignment="1">
      <alignment vertical="center"/>
    </xf>
    <xf numFmtId="10" fontId="0" fillId="5" borderId="0" xfId="0" applyNumberFormat="1" applyFill="1" applyAlignmen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90"/>
  <sheetViews>
    <sheetView showGridLines="0" tabSelected="1" topLeftCell="A16" workbookViewId="0">
      <selection activeCell="D29" sqref="D29"/>
    </sheetView>
  </sheetViews>
  <sheetFormatPr defaultRowHeight="15" x14ac:dyDescent="0.25"/>
  <cols>
    <col min="1" max="1" width="3" customWidth="1"/>
    <col min="2" max="2" width="4.42578125" customWidth="1"/>
    <col min="3" max="3" width="4" customWidth="1"/>
    <col min="4" max="4" width="38.7109375" customWidth="1"/>
    <col min="5" max="5" width="39.7109375" customWidth="1"/>
    <col min="6" max="6" width="34.5703125" customWidth="1"/>
  </cols>
  <sheetData>
    <row r="1" spans="3:10" hidden="1" x14ac:dyDescent="0.25"/>
    <row r="2" spans="3:10" hidden="1" x14ac:dyDescent="0.25"/>
    <row r="3" spans="3:10" hidden="1" x14ac:dyDescent="0.25"/>
    <row r="4" spans="3:10" hidden="1" x14ac:dyDescent="0.25"/>
    <row r="5" spans="3:10" ht="27.75" hidden="1" customHeight="1" thickBot="1" x14ac:dyDescent="0.3"/>
    <row r="6" spans="3:10" ht="49.5" hidden="1" customHeight="1" thickBot="1" x14ac:dyDescent="0.3">
      <c r="D6" s="19" t="s">
        <v>62</v>
      </c>
      <c r="E6" s="20"/>
      <c r="F6" s="21"/>
    </row>
    <row r="7" spans="3:10" ht="34.5" hidden="1" customHeight="1" x14ac:dyDescent="0.25">
      <c r="D7" s="7" t="s">
        <v>2</v>
      </c>
      <c r="E7" s="7" t="s">
        <v>1</v>
      </c>
      <c r="F7" s="7" t="s">
        <v>0</v>
      </c>
    </row>
    <row r="8" spans="3:10" ht="39" hidden="1" customHeight="1" thickBot="1" x14ac:dyDescent="0.3">
      <c r="D8" s="13">
        <v>7.7499999999999999E-2</v>
      </c>
      <c r="E8" s="35">
        <v>4029</v>
      </c>
      <c r="F8" s="14">
        <v>327</v>
      </c>
    </row>
    <row r="9" spans="3:10" ht="2.25" hidden="1" customHeight="1" x14ac:dyDescent="0.25">
      <c r="C9" s="4"/>
      <c r="D9" s="6"/>
      <c r="E9" s="3"/>
      <c r="F9" s="3"/>
      <c r="J9" s="1"/>
    </row>
    <row r="10" spans="3:10" ht="2.25" hidden="1" customHeight="1" x14ac:dyDescent="0.25">
      <c r="C10" s="4"/>
      <c r="D10" s="6"/>
      <c r="E10" s="3"/>
      <c r="F10" s="3"/>
      <c r="J10" s="6">
        <f>F8/I15</f>
        <v>7.5068870523415973E-2</v>
      </c>
    </row>
    <row r="11" spans="3:10" ht="7.5" hidden="1" customHeight="1" thickBot="1" x14ac:dyDescent="0.3">
      <c r="C11" s="4"/>
      <c r="D11" s="6"/>
      <c r="E11" s="3"/>
      <c r="F11" s="3"/>
    </row>
    <row r="12" spans="3:10" ht="46.5" hidden="1" customHeight="1" thickBot="1" x14ac:dyDescent="0.3">
      <c r="C12" s="2"/>
      <c r="D12" s="8" t="s">
        <v>3</v>
      </c>
      <c r="E12" s="15">
        <f>J10</f>
        <v>7.5068870523415973E-2</v>
      </c>
      <c r="F12" s="16"/>
    </row>
    <row r="13" spans="3:10" ht="24" hidden="1" customHeight="1" x14ac:dyDescent="0.3">
      <c r="C13" s="1"/>
      <c r="D13" s="9"/>
      <c r="E13" s="11">
        <f>(F8*D8)/J10</f>
        <v>337.59000000000003</v>
      </c>
      <c r="F13" s="12"/>
    </row>
    <row r="14" spans="3:10" ht="61.5" hidden="1" customHeight="1" thickBot="1" x14ac:dyDescent="0.3">
      <c r="C14" s="1"/>
      <c r="D14" s="10" t="str">
        <f>IF(E14&gt;=0,D17,D18)</f>
        <v>The number of Saudis to be added to achieve the target percentage</v>
      </c>
      <c r="E14" s="17">
        <f>E13-F8</f>
        <v>10.590000000000032</v>
      </c>
      <c r="F14" s="18"/>
      <c r="I14" s="1"/>
    </row>
    <row r="15" spans="3:10" ht="8.25" hidden="1" customHeight="1" x14ac:dyDescent="0.25">
      <c r="I15" s="5">
        <f>F8+E8</f>
        <v>4356</v>
      </c>
    </row>
    <row r="16" spans="3:10" ht="6.75" customHeight="1" x14ac:dyDescent="0.25"/>
    <row r="17" spans="4:9" ht="30" hidden="1" x14ac:dyDescent="0.25">
      <c r="D17" s="25" t="s">
        <v>4</v>
      </c>
      <c r="E17" s="26"/>
      <c r="F17" s="26"/>
      <c r="G17" s="26"/>
      <c r="H17" s="26"/>
      <c r="I17" s="26"/>
    </row>
    <row r="18" spans="4:9" ht="30" hidden="1" x14ac:dyDescent="0.25">
      <c r="D18" s="25" t="s">
        <v>5</v>
      </c>
      <c r="E18" s="26"/>
      <c r="F18" s="26"/>
      <c r="G18" s="26"/>
      <c r="H18" s="26"/>
      <c r="I18" s="26"/>
    </row>
    <row r="19" spans="4:9" ht="8.25" customHeight="1" thickBot="1" x14ac:dyDescent="0.3">
      <c r="D19" s="26"/>
      <c r="E19" s="26"/>
      <c r="F19" s="26"/>
      <c r="G19" s="26"/>
      <c r="H19" s="26"/>
      <c r="I19" s="26"/>
    </row>
    <row r="20" spans="4:9" ht="21" customHeight="1" x14ac:dyDescent="0.25">
      <c r="D20" s="7" t="s">
        <v>38</v>
      </c>
      <c r="E20" s="7" t="s">
        <v>1</v>
      </c>
      <c r="F20" s="7" t="s">
        <v>0</v>
      </c>
      <c r="G20" s="26"/>
      <c r="H20" s="26"/>
      <c r="I20" s="26"/>
    </row>
    <row r="21" spans="4:9" ht="32.25" customHeight="1" thickBot="1" x14ac:dyDescent="0.3">
      <c r="D21" s="13">
        <f>F21/G21</f>
        <v>7.3580133363991718E-2</v>
      </c>
      <c r="E21" s="35">
        <v>4029</v>
      </c>
      <c r="F21" s="14">
        <v>320</v>
      </c>
      <c r="G21" s="29">
        <f>F21+E21</f>
        <v>4349</v>
      </c>
      <c r="H21" s="26"/>
      <c r="I21" s="26"/>
    </row>
    <row r="22" spans="4:9" ht="30" x14ac:dyDescent="0.25">
      <c r="D22" s="7" t="s">
        <v>39</v>
      </c>
      <c r="E22" s="31">
        <f>LOOKUP(D23,Sheet2!$C$34:$C$58,Sheet2!$E$34:$E$58)</f>
        <v>8.6755451297380423E-2</v>
      </c>
      <c r="F22" s="32"/>
      <c r="G22" s="26"/>
      <c r="H22" s="26"/>
      <c r="I22" s="26"/>
    </row>
    <row r="23" spans="4:9" ht="24.75" customHeight="1" thickBot="1" x14ac:dyDescent="0.3">
      <c r="D23" s="30">
        <v>42532</v>
      </c>
      <c r="E23" s="33"/>
      <c r="F23" s="34"/>
      <c r="G23" s="26"/>
      <c r="H23" s="26"/>
      <c r="I23" s="26"/>
    </row>
    <row r="24" spans="4:9" x14ac:dyDescent="0.25">
      <c r="D24" s="26"/>
      <c r="E24" s="26"/>
      <c r="F24" s="26"/>
      <c r="G24" s="26"/>
      <c r="H24" s="26"/>
      <c r="I24" s="26"/>
    </row>
    <row r="25" spans="4:9" x14ac:dyDescent="0.25">
      <c r="D25" s="26"/>
      <c r="E25" s="26"/>
      <c r="F25" s="26"/>
      <c r="G25" s="26"/>
      <c r="H25" s="26"/>
      <c r="I25" s="26"/>
    </row>
    <row r="26" spans="4:9" x14ac:dyDescent="0.25">
      <c r="D26" s="26"/>
      <c r="E26" s="26"/>
      <c r="F26" s="26"/>
      <c r="G26" s="26"/>
      <c r="H26" s="26"/>
      <c r="I26" s="26"/>
    </row>
    <row r="27" spans="4:9" x14ac:dyDescent="0.25">
      <c r="D27" s="26"/>
      <c r="E27" s="26"/>
      <c r="F27" s="26"/>
      <c r="G27" s="26"/>
      <c r="H27" s="26"/>
      <c r="I27" s="26"/>
    </row>
    <row r="28" spans="4:9" x14ac:dyDescent="0.25">
      <c r="D28" s="26"/>
      <c r="E28" s="26"/>
      <c r="F28" s="26"/>
      <c r="G28" s="26"/>
      <c r="H28" s="26"/>
      <c r="I28" s="26"/>
    </row>
    <row r="29" spans="4:9" x14ac:dyDescent="0.25">
      <c r="D29" s="26"/>
      <c r="E29" s="26"/>
      <c r="F29" s="26"/>
      <c r="G29" s="26"/>
      <c r="H29" s="26"/>
      <c r="I29" s="26"/>
    </row>
    <row r="30" spans="4:9" x14ac:dyDescent="0.25">
      <c r="D30" s="26"/>
      <c r="E30" s="26"/>
      <c r="F30" s="26"/>
      <c r="G30" s="26"/>
      <c r="H30" s="26"/>
      <c r="I30" s="26"/>
    </row>
    <row r="31" spans="4:9" x14ac:dyDescent="0.25">
      <c r="D31" s="26"/>
      <c r="E31" s="26"/>
      <c r="F31" s="26"/>
      <c r="G31" s="26"/>
      <c r="H31" s="26"/>
      <c r="I31" s="26"/>
    </row>
    <row r="32" spans="4:9" x14ac:dyDescent="0.25">
      <c r="D32" s="26"/>
      <c r="E32" s="26"/>
      <c r="F32" s="26"/>
      <c r="G32" s="26"/>
      <c r="H32" s="26"/>
      <c r="I32" s="26"/>
    </row>
    <row r="33" spans="4:9" x14ac:dyDescent="0.25">
      <c r="D33" s="26"/>
      <c r="E33" s="26"/>
      <c r="F33" s="26"/>
      <c r="G33" s="26"/>
      <c r="H33" s="26"/>
      <c r="I33" s="26"/>
    </row>
    <row r="34" spans="4:9" x14ac:dyDescent="0.25">
      <c r="D34" s="26"/>
      <c r="E34" s="26"/>
      <c r="F34" s="26"/>
      <c r="G34" s="26"/>
      <c r="H34" s="26"/>
      <c r="I34" s="26"/>
    </row>
    <row r="35" spans="4:9" x14ac:dyDescent="0.25">
      <c r="D35" s="26"/>
      <c r="E35" s="26"/>
      <c r="F35" s="26"/>
      <c r="G35" s="26"/>
      <c r="H35" s="26"/>
      <c r="I35" s="26"/>
    </row>
    <row r="36" spans="4:9" x14ac:dyDescent="0.25">
      <c r="D36" s="26"/>
      <c r="E36" s="26"/>
      <c r="F36" s="26"/>
      <c r="G36" s="26"/>
      <c r="H36" s="26"/>
      <c r="I36" s="26"/>
    </row>
    <row r="37" spans="4:9" x14ac:dyDescent="0.25">
      <c r="D37" s="26"/>
      <c r="E37" s="26"/>
      <c r="F37" s="26"/>
      <c r="G37" s="26"/>
      <c r="H37" s="26"/>
      <c r="I37" s="26"/>
    </row>
    <row r="38" spans="4:9" x14ac:dyDescent="0.25">
      <c r="D38" s="26"/>
      <c r="E38" s="26"/>
      <c r="F38" s="26"/>
      <c r="G38" s="26"/>
      <c r="H38" s="26"/>
      <c r="I38" s="26"/>
    </row>
    <row r="39" spans="4:9" x14ac:dyDescent="0.25">
      <c r="D39" s="26"/>
      <c r="E39" s="26"/>
      <c r="F39" s="26"/>
      <c r="G39" s="26"/>
      <c r="H39" s="26"/>
      <c r="I39" s="26"/>
    </row>
    <row r="40" spans="4:9" x14ac:dyDescent="0.25">
      <c r="D40" s="26"/>
      <c r="E40" s="26"/>
      <c r="F40" s="26"/>
      <c r="G40" s="26"/>
      <c r="H40" s="26"/>
      <c r="I40" s="26"/>
    </row>
    <row r="41" spans="4:9" x14ac:dyDescent="0.25">
      <c r="D41" s="26"/>
      <c r="E41" s="26"/>
      <c r="F41" s="26"/>
      <c r="G41" s="26"/>
      <c r="H41" s="26"/>
      <c r="I41" s="26"/>
    </row>
    <row r="42" spans="4:9" x14ac:dyDescent="0.25">
      <c r="D42" s="26"/>
      <c r="E42" s="26"/>
      <c r="F42" s="26"/>
      <c r="G42" s="26"/>
      <c r="H42" s="26"/>
      <c r="I42" s="26"/>
    </row>
    <row r="43" spans="4:9" x14ac:dyDescent="0.25">
      <c r="D43" s="26"/>
      <c r="E43" s="26"/>
      <c r="F43" s="26"/>
      <c r="G43" s="26"/>
      <c r="H43" s="26"/>
      <c r="I43" s="26"/>
    </row>
    <row r="44" spans="4:9" x14ac:dyDescent="0.25">
      <c r="D44" s="26"/>
      <c r="E44" s="26"/>
      <c r="F44" s="26"/>
      <c r="G44" s="26"/>
      <c r="H44" s="26"/>
      <c r="I44" s="26"/>
    </row>
    <row r="45" spans="4:9" x14ac:dyDescent="0.25">
      <c r="D45" s="26"/>
      <c r="E45" s="26"/>
      <c r="F45" s="26"/>
      <c r="G45" s="26"/>
      <c r="H45" s="26"/>
      <c r="I45" s="26"/>
    </row>
    <row r="46" spans="4:9" x14ac:dyDescent="0.25">
      <c r="D46" s="26"/>
      <c r="E46" s="26"/>
      <c r="F46" s="26"/>
      <c r="G46" s="26"/>
      <c r="H46" s="26"/>
      <c r="I46" s="26"/>
    </row>
    <row r="47" spans="4:9" x14ac:dyDescent="0.25">
      <c r="D47" s="26"/>
      <c r="E47" s="26"/>
      <c r="F47" s="26"/>
      <c r="G47" s="26"/>
      <c r="H47" s="26"/>
      <c r="I47" s="26"/>
    </row>
    <row r="48" spans="4:9" x14ac:dyDescent="0.25">
      <c r="D48" s="26"/>
      <c r="E48" s="26"/>
      <c r="F48" s="26"/>
      <c r="G48" s="26"/>
      <c r="H48" s="26"/>
      <c r="I48" s="26"/>
    </row>
    <row r="49" spans="4:9" x14ac:dyDescent="0.25">
      <c r="D49" s="26"/>
      <c r="E49" s="26"/>
      <c r="F49" s="26"/>
      <c r="G49" s="26"/>
      <c r="H49" s="26"/>
      <c r="I49" s="26"/>
    </row>
    <row r="50" spans="4:9" x14ac:dyDescent="0.25">
      <c r="D50" s="26"/>
      <c r="E50" s="26"/>
      <c r="F50" s="26"/>
      <c r="G50" s="26"/>
      <c r="H50" s="26"/>
      <c r="I50" s="26"/>
    </row>
    <row r="51" spans="4:9" x14ac:dyDescent="0.25">
      <c r="D51" s="26"/>
      <c r="E51" s="26"/>
      <c r="F51" s="26"/>
      <c r="G51" s="26"/>
      <c r="H51" s="26"/>
      <c r="I51" s="26"/>
    </row>
    <row r="52" spans="4:9" x14ac:dyDescent="0.25">
      <c r="D52" s="26"/>
      <c r="E52" s="26"/>
      <c r="F52" s="26"/>
      <c r="G52" s="26"/>
      <c r="H52" s="26"/>
      <c r="I52" s="26"/>
    </row>
    <row r="53" spans="4:9" x14ac:dyDescent="0.25">
      <c r="D53" s="26"/>
      <c r="E53" s="26"/>
      <c r="F53" s="26"/>
      <c r="G53" s="26"/>
      <c r="H53" s="26"/>
      <c r="I53" s="26"/>
    </row>
    <row r="54" spans="4:9" x14ac:dyDescent="0.25">
      <c r="D54" s="26"/>
      <c r="E54" s="26"/>
      <c r="F54" s="26"/>
      <c r="G54" s="26"/>
      <c r="H54" s="26"/>
      <c r="I54" s="26"/>
    </row>
    <row r="55" spans="4:9" x14ac:dyDescent="0.25">
      <c r="D55" s="26"/>
      <c r="E55" s="26"/>
      <c r="F55" s="26"/>
      <c r="G55" s="26"/>
      <c r="H55" s="26"/>
      <c r="I55" s="26"/>
    </row>
    <row r="56" spans="4:9" x14ac:dyDescent="0.25">
      <c r="D56" s="26"/>
      <c r="E56" s="26"/>
      <c r="F56" s="26"/>
      <c r="G56" s="26"/>
      <c r="H56" s="26"/>
      <c r="I56" s="26"/>
    </row>
    <row r="57" spans="4:9" x14ac:dyDescent="0.25">
      <c r="D57" s="26"/>
      <c r="E57" s="26"/>
      <c r="F57" s="26"/>
      <c r="G57" s="26"/>
      <c r="H57" s="26"/>
      <c r="I57" s="26"/>
    </row>
    <row r="58" spans="4:9" x14ac:dyDescent="0.25">
      <c r="D58" s="26"/>
      <c r="E58" s="26"/>
      <c r="F58" s="26"/>
      <c r="G58" s="26"/>
      <c r="H58" s="26"/>
      <c r="I58" s="26"/>
    </row>
    <row r="59" spans="4:9" x14ac:dyDescent="0.25">
      <c r="D59" s="26"/>
      <c r="E59" s="26"/>
      <c r="F59" s="26"/>
      <c r="G59" s="26"/>
      <c r="H59" s="26"/>
      <c r="I59" s="26"/>
    </row>
    <row r="60" spans="4:9" x14ac:dyDescent="0.25">
      <c r="D60" s="26"/>
      <c r="E60" s="26"/>
      <c r="F60" s="26"/>
      <c r="G60" s="26"/>
      <c r="H60" s="26"/>
      <c r="I60" s="26"/>
    </row>
    <row r="61" spans="4:9" x14ac:dyDescent="0.25">
      <c r="D61" s="26"/>
      <c r="E61" s="26"/>
      <c r="F61" s="26"/>
      <c r="G61" s="26"/>
      <c r="H61" s="26"/>
      <c r="I61" s="26"/>
    </row>
    <row r="62" spans="4:9" x14ac:dyDescent="0.25">
      <c r="D62" s="26"/>
      <c r="E62" s="26"/>
      <c r="F62" s="26"/>
      <c r="G62" s="26"/>
      <c r="H62" s="26"/>
      <c r="I62" s="26"/>
    </row>
    <row r="63" spans="4:9" x14ac:dyDescent="0.25">
      <c r="D63" s="26"/>
      <c r="E63" s="26"/>
      <c r="F63" s="26"/>
      <c r="G63" s="26"/>
      <c r="H63" s="26"/>
      <c r="I63" s="26"/>
    </row>
    <row r="64" spans="4:9" x14ac:dyDescent="0.25">
      <c r="D64" s="26"/>
      <c r="E64" s="26"/>
      <c r="F64" s="26"/>
      <c r="G64" s="26"/>
      <c r="H64" s="26"/>
      <c r="I64" s="26"/>
    </row>
    <row r="65" spans="4:9" x14ac:dyDescent="0.25">
      <c r="D65" s="26"/>
      <c r="E65" s="26"/>
      <c r="F65" s="26"/>
      <c r="G65" s="26"/>
      <c r="H65" s="26"/>
      <c r="I65" s="26"/>
    </row>
    <row r="66" spans="4:9" x14ac:dyDescent="0.25">
      <c r="D66" s="26"/>
      <c r="E66" s="26"/>
      <c r="F66" s="26"/>
      <c r="G66" s="26"/>
      <c r="H66" s="26"/>
      <c r="I66" s="26"/>
    </row>
    <row r="67" spans="4:9" x14ac:dyDescent="0.25">
      <c r="D67" s="26"/>
      <c r="E67" s="26"/>
      <c r="F67" s="26"/>
      <c r="G67" s="26"/>
      <c r="H67" s="26"/>
      <c r="I67" s="26"/>
    </row>
    <row r="68" spans="4:9" x14ac:dyDescent="0.25">
      <c r="D68" s="26"/>
      <c r="E68" s="26"/>
      <c r="F68" s="26"/>
      <c r="G68" s="26"/>
      <c r="H68" s="26"/>
      <c r="I68" s="26"/>
    </row>
    <row r="69" spans="4:9" x14ac:dyDescent="0.25">
      <c r="D69" s="26"/>
      <c r="E69" s="26"/>
      <c r="F69" s="26"/>
      <c r="G69" s="26"/>
      <c r="H69" s="26"/>
      <c r="I69" s="26"/>
    </row>
    <row r="70" spans="4:9" x14ac:dyDescent="0.25">
      <c r="D70" s="26"/>
      <c r="E70" s="26"/>
      <c r="F70" s="26"/>
      <c r="G70" s="26"/>
      <c r="H70" s="26"/>
      <c r="I70" s="26"/>
    </row>
    <row r="71" spans="4:9" x14ac:dyDescent="0.25">
      <c r="D71" s="26"/>
      <c r="E71" s="26"/>
      <c r="F71" s="26"/>
      <c r="G71" s="26"/>
      <c r="H71" s="26"/>
      <c r="I71" s="26"/>
    </row>
    <row r="72" spans="4:9" x14ac:dyDescent="0.25">
      <c r="D72" s="26"/>
      <c r="E72" s="26"/>
      <c r="F72" s="26"/>
      <c r="G72" s="26"/>
      <c r="H72" s="26"/>
      <c r="I72" s="26"/>
    </row>
    <row r="73" spans="4:9" x14ac:dyDescent="0.25">
      <c r="D73" s="26"/>
      <c r="E73" s="26"/>
      <c r="F73" s="26"/>
      <c r="G73" s="26"/>
      <c r="H73" s="26"/>
      <c r="I73" s="26"/>
    </row>
    <row r="74" spans="4:9" x14ac:dyDescent="0.25">
      <c r="D74" s="26"/>
      <c r="E74" s="26"/>
      <c r="F74" s="26"/>
      <c r="G74" s="26"/>
      <c r="H74" s="26"/>
      <c r="I74" s="26"/>
    </row>
    <row r="75" spans="4:9" x14ac:dyDescent="0.25">
      <c r="D75" s="26"/>
      <c r="E75" s="26"/>
      <c r="F75" s="26"/>
      <c r="G75" s="26"/>
      <c r="H75" s="26"/>
      <c r="I75" s="26"/>
    </row>
    <row r="76" spans="4:9" x14ac:dyDescent="0.25">
      <c r="D76" s="26"/>
      <c r="E76" s="26"/>
      <c r="F76" s="26"/>
      <c r="G76" s="26"/>
      <c r="H76" s="26"/>
      <c r="I76" s="26"/>
    </row>
    <row r="77" spans="4:9" x14ac:dyDescent="0.25">
      <c r="D77" s="26"/>
      <c r="E77" s="26"/>
      <c r="F77" s="26"/>
      <c r="G77" s="26"/>
      <c r="H77" s="26"/>
      <c r="I77" s="26"/>
    </row>
    <row r="78" spans="4:9" x14ac:dyDescent="0.25">
      <c r="D78" s="26"/>
      <c r="E78" s="26"/>
      <c r="F78" s="26"/>
      <c r="G78" s="26"/>
      <c r="H78" s="26"/>
      <c r="I78" s="26"/>
    </row>
    <row r="79" spans="4:9" x14ac:dyDescent="0.25">
      <c r="D79" s="26"/>
      <c r="E79" s="26"/>
      <c r="F79" s="26"/>
      <c r="G79" s="26"/>
      <c r="H79" s="26"/>
      <c r="I79" s="26"/>
    </row>
    <row r="80" spans="4:9" x14ac:dyDescent="0.25">
      <c r="D80" s="26"/>
      <c r="E80" s="26"/>
      <c r="F80" s="26"/>
      <c r="G80" s="26"/>
      <c r="H80" s="26"/>
      <c r="I80" s="26"/>
    </row>
    <row r="81" spans="4:9" x14ac:dyDescent="0.25">
      <c r="D81" s="26"/>
      <c r="E81" s="26"/>
      <c r="F81" s="26"/>
      <c r="G81" s="26"/>
      <c r="H81" s="26"/>
      <c r="I81" s="26"/>
    </row>
    <row r="82" spans="4:9" x14ac:dyDescent="0.25">
      <c r="D82" s="26"/>
      <c r="E82" s="26"/>
      <c r="F82" s="26"/>
      <c r="G82" s="26"/>
      <c r="H82" s="26"/>
      <c r="I82" s="26"/>
    </row>
    <row r="83" spans="4:9" x14ac:dyDescent="0.25">
      <c r="D83" s="26"/>
      <c r="E83" s="26"/>
      <c r="F83" s="26"/>
      <c r="G83" s="26"/>
      <c r="H83" s="26"/>
      <c r="I83" s="26"/>
    </row>
    <row r="84" spans="4:9" x14ac:dyDescent="0.25">
      <c r="D84" s="26"/>
      <c r="E84" s="26"/>
      <c r="F84" s="26"/>
      <c r="G84" s="26"/>
      <c r="H84" s="26"/>
      <c r="I84" s="26"/>
    </row>
    <row r="85" spans="4:9" x14ac:dyDescent="0.25">
      <c r="D85" s="26"/>
      <c r="E85" s="26"/>
      <c r="F85" s="26"/>
      <c r="G85" s="26"/>
      <c r="H85" s="26"/>
      <c r="I85" s="26"/>
    </row>
    <row r="86" spans="4:9" x14ac:dyDescent="0.25">
      <c r="D86" s="26"/>
      <c r="E86" s="26"/>
      <c r="F86" s="26"/>
      <c r="G86" s="26"/>
      <c r="H86" s="26"/>
      <c r="I86" s="26"/>
    </row>
    <row r="87" spans="4:9" x14ac:dyDescent="0.25">
      <c r="D87" s="26"/>
      <c r="E87" s="26"/>
      <c r="F87" s="26"/>
      <c r="G87" s="26"/>
      <c r="H87" s="26"/>
      <c r="I87" s="26"/>
    </row>
    <row r="88" spans="4:9" x14ac:dyDescent="0.25">
      <c r="D88" s="26"/>
      <c r="E88" s="26"/>
      <c r="F88" s="26"/>
      <c r="G88" s="26"/>
      <c r="H88" s="26"/>
      <c r="I88" s="26"/>
    </row>
    <row r="89" spans="4:9" x14ac:dyDescent="0.25">
      <c r="D89" s="26"/>
      <c r="E89" s="26"/>
      <c r="F89" s="26"/>
      <c r="G89" s="26"/>
      <c r="H89" s="26"/>
      <c r="I89" s="26"/>
    </row>
    <row r="90" spans="4:9" x14ac:dyDescent="0.25">
      <c r="D90" s="26"/>
      <c r="E90" s="26"/>
      <c r="F90" s="26"/>
      <c r="G90" s="26"/>
      <c r="H90" s="26"/>
      <c r="I90" s="26"/>
    </row>
  </sheetData>
  <protectedRanges>
    <protectedRange sqref="D8:F8 E21:F21" name="Range1"/>
  </protectedRanges>
  <dataConsolidate/>
  <mergeCells count="4">
    <mergeCell ref="E22:F23"/>
    <mergeCell ref="E12:F12"/>
    <mergeCell ref="E14:F14"/>
    <mergeCell ref="D6:F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Sheet2!$C$34:$C$58</xm:f>
          </x14:formula1>
          <xm:sqref>D23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A85"/>
  <sheetViews>
    <sheetView topLeftCell="A25" workbookViewId="0">
      <selection activeCell="J37" sqref="J37"/>
    </sheetView>
  </sheetViews>
  <sheetFormatPr defaultRowHeight="15" x14ac:dyDescent="0.25"/>
  <cols>
    <col min="1" max="1" width="16.85546875" bestFit="1" customWidth="1"/>
    <col min="2" max="27" width="9.140625" style="22"/>
  </cols>
  <sheetData>
    <row r="7" spans="2:5" ht="24" x14ac:dyDescent="0.25">
      <c r="B7" s="28" t="s">
        <v>40</v>
      </c>
      <c r="C7" s="28"/>
      <c r="D7" s="27" t="s">
        <v>3</v>
      </c>
      <c r="E7" s="27" t="s">
        <v>37</v>
      </c>
    </row>
    <row r="8" spans="2:5" x14ac:dyDescent="0.25">
      <c r="B8" s="22" t="s">
        <v>6</v>
      </c>
      <c r="C8" s="23">
        <f>C9+7</f>
        <v>42441</v>
      </c>
      <c r="D8" s="24">
        <v>8.4599999999999995E-2</v>
      </c>
      <c r="E8" s="24">
        <v>9.2999999999999999E-2</v>
      </c>
    </row>
    <row r="9" spans="2:5" x14ac:dyDescent="0.25">
      <c r="B9" s="22" t="s">
        <v>7</v>
      </c>
      <c r="C9" s="23">
        <f>C10+7</f>
        <v>42434</v>
      </c>
      <c r="D9" s="24">
        <v>8.4500000000000006E-2</v>
      </c>
      <c r="E9" s="24">
        <v>9.3799999999999994E-2</v>
      </c>
    </row>
    <row r="10" spans="2:5" x14ac:dyDescent="0.25">
      <c r="B10" s="22" t="s">
        <v>8</v>
      </c>
      <c r="C10" s="23">
        <f>C11+7</f>
        <v>42427</v>
      </c>
      <c r="D10" s="24">
        <v>8.43E-2</v>
      </c>
      <c r="E10" s="24">
        <v>9.4500000000000001E-2</v>
      </c>
    </row>
    <row r="11" spans="2:5" x14ac:dyDescent="0.25">
      <c r="B11" s="22" t="s">
        <v>9</v>
      </c>
      <c r="C11" s="23">
        <f>C12+7</f>
        <v>42420</v>
      </c>
      <c r="D11" s="24">
        <v>8.3699999999999997E-2</v>
      </c>
      <c r="E11" s="24">
        <v>9.5299999999999996E-2</v>
      </c>
    </row>
    <row r="12" spans="2:5" x14ac:dyDescent="0.25">
      <c r="B12" s="22" t="s">
        <v>10</v>
      </c>
      <c r="C12" s="23">
        <f>C13+7</f>
        <v>42413</v>
      </c>
      <c r="D12" s="24">
        <v>7.9399999999999998E-2</v>
      </c>
      <c r="E12" s="24">
        <v>9.6100000000000005E-2</v>
      </c>
    </row>
    <row r="13" spans="2:5" x14ac:dyDescent="0.25">
      <c r="B13" s="22" t="s">
        <v>11</v>
      </c>
      <c r="C13" s="23">
        <v>42406</v>
      </c>
      <c r="D13" s="24">
        <v>7.8799999999999995E-2</v>
      </c>
      <c r="E13" s="24">
        <v>9.7100000000000006E-2</v>
      </c>
    </row>
    <row r="14" spans="2:5" x14ac:dyDescent="0.25">
      <c r="B14" s="22" t="s">
        <v>12</v>
      </c>
      <c r="C14" s="23">
        <v>42399</v>
      </c>
      <c r="D14" s="24">
        <v>7.8600000000000003E-2</v>
      </c>
      <c r="E14" s="24">
        <v>9.8100000000000007E-2</v>
      </c>
    </row>
    <row r="15" spans="2:5" x14ac:dyDescent="0.25">
      <c r="B15" s="22" t="s">
        <v>13</v>
      </c>
      <c r="C15" s="23">
        <v>42392</v>
      </c>
      <c r="D15" s="24">
        <v>8.4400000000000003E-2</v>
      </c>
      <c r="E15" s="24">
        <v>9.9000000000000005E-2</v>
      </c>
    </row>
    <row r="16" spans="2:5" x14ac:dyDescent="0.25">
      <c r="B16" s="22" t="s">
        <v>14</v>
      </c>
      <c r="C16" s="23">
        <v>42385</v>
      </c>
      <c r="D16" s="24">
        <v>8.4500000000000006E-2</v>
      </c>
      <c r="E16" s="24">
        <v>9.9699999999999997E-2</v>
      </c>
    </row>
    <row r="17" spans="2:5" x14ac:dyDescent="0.25">
      <c r="B17" s="22" t="s">
        <v>15</v>
      </c>
      <c r="C17" s="23">
        <v>42378</v>
      </c>
      <c r="D17" s="24">
        <v>8.7300000000000003E-2</v>
      </c>
      <c r="E17" s="24">
        <v>0.10050000000000001</v>
      </c>
    </row>
    <row r="18" spans="2:5" x14ac:dyDescent="0.25">
      <c r="B18" s="22" t="s">
        <v>16</v>
      </c>
      <c r="C18" s="23">
        <v>42371</v>
      </c>
      <c r="D18" s="24">
        <v>9.3100000000000002E-2</v>
      </c>
      <c r="E18" s="24">
        <v>0.1011</v>
      </c>
    </row>
    <row r="19" spans="2:5" x14ac:dyDescent="0.25">
      <c r="B19" s="22" t="s">
        <v>17</v>
      </c>
      <c r="C19" s="23">
        <v>42364</v>
      </c>
      <c r="D19" s="24">
        <v>9.2700000000000005E-2</v>
      </c>
      <c r="E19" s="24">
        <v>0.10150000000000001</v>
      </c>
    </row>
    <row r="20" spans="2:5" x14ac:dyDescent="0.25">
      <c r="B20" s="22" t="s">
        <v>18</v>
      </c>
      <c r="C20" s="23">
        <v>42357</v>
      </c>
      <c r="D20" s="24">
        <v>9.3799999999999994E-2</v>
      </c>
      <c r="E20" s="24">
        <v>0.1018</v>
      </c>
    </row>
    <row r="21" spans="2:5" x14ac:dyDescent="0.25">
      <c r="B21" s="22" t="s">
        <v>19</v>
      </c>
      <c r="C21" s="23">
        <v>42350</v>
      </c>
      <c r="D21" s="24">
        <v>9.6299999999999997E-2</v>
      </c>
      <c r="E21" s="24">
        <v>0.1023</v>
      </c>
    </row>
    <row r="22" spans="2:5" x14ac:dyDescent="0.25">
      <c r="B22" s="22" t="s">
        <v>20</v>
      </c>
      <c r="C22" s="23">
        <v>42343</v>
      </c>
      <c r="D22" s="24">
        <v>9.7199999999999995E-2</v>
      </c>
      <c r="E22" s="24">
        <v>0.1026</v>
      </c>
    </row>
    <row r="23" spans="2:5" x14ac:dyDescent="0.25">
      <c r="B23" s="22" t="s">
        <v>21</v>
      </c>
      <c r="C23" s="23">
        <v>42336</v>
      </c>
      <c r="D23" s="24">
        <v>9.69E-2</v>
      </c>
      <c r="E23" s="24">
        <v>0.10299999999999999</v>
      </c>
    </row>
    <row r="24" spans="2:5" x14ac:dyDescent="0.25">
      <c r="B24" s="22" t="s">
        <v>22</v>
      </c>
      <c r="C24" s="23">
        <v>42329</v>
      </c>
      <c r="D24" s="24">
        <v>9.7699999999999995E-2</v>
      </c>
      <c r="E24" s="24">
        <v>0.1033</v>
      </c>
    </row>
    <row r="25" spans="2:5" x14ac:dyDescent="0.25">
      <c r="B25" s="22" t="s">
        <v>23</v>
      </c>
      <c r="C25" s="23">
        <v>42322</v>
      </c>
      <c r="D25" s="24">
        <v>9.7299999999999998E-2</v>
      </c>
      <c r="E25" s="24">
        <v>0.1036</v>
      </c>
    </row>
    <row r="26" spans="2:5" x14ac:dyDescent="0.25">
      <c r="B26" s="22" t="s">
        <v>24</v>
      </c>
      <c r="C26" s="23">
        <v>42315</v>
      </c>
      <c r="D26" s="24">
        <v>0.1016</v>
      </c>
      <c r="E26" s="24">
        <v>0.10390000000000001</v>
      </c>
    </row>
    <row r="27" spans="2:5" x14ac:dyDescent="0.25">
      <c r="B27" s="22" t="s">
        <v>25</v>
      </c>
      <c r="C27" s="23">
        <v>42308</v>
      </c>
      <c r="D27" s="24">
        <v>0.1026</v>
      </c>
      <c r="E27" s="24">
        <v>0.104</v>
      </c>
    </row>
    <row r="28" spans="2:5" x14ac:dyDescent="0.25">
      <c r="B28" s="22" t="s">
        <v>26</v>
      </c>
      <c r="C28" s="23">
        <v>42301</v>
      </c>
      <c r="D28" s="24">
        <v>0.1023</v>
      </c>
      <c r="E28" s="24">
        <v>0.1041</v>
      </c>
    </row>
    <row r="29" spans="2:5" x14ac:dyDescent="0.25">
      <c r="B29" s="22" t="s">
        <v>27</v>
      </c>
      <c r="C29" s="23">
        <v>42294</v>
      </c>
      <c r="D29" s="24">
        <v>0.10290000000000001</v>
      </c>
      <c r="E29" s="24">
        <v>0.1042</v>
      </c>
    </row>
    <row r="30" spans="2:5" x14ac:dyDescent="0.25">
      <c r="B30" s="22" t="s">
        <v>28</v>
      </c>
      <c r="C30" s="23">
        <v>42287</v>
      </c>
      <c r="D30" s="24">
        <v>0.10290000000000001</v>
      </c>
      <c r="E30" s="24">
        <v>0.10440000000000001</v>
      </c>
    </row>
    <row r="31" spans="2:5" x14ac:dyDescent="0.25">
      <c r="B31" s="22" t="s">
        <v>29</v>
      </c>
      <c r="C31" s="23">
        <v>42280</v>
      </c>
      <c r="D31" s="24">
        <v>0.10390000000000001</v>
      </c>
      <c r="E31" s="24">
        <v>0.1045</v>
      </c>
    </row>
    <row r="32" spans="2:5" x14ac:dyDescent="0.25">
      <c r="B32" s="22" t="s">
        <v>30</v>
      </c>
      <c r="C32" s="23">
        <v>42273</v>
      </c>
      <c r="D32" s="24">
        <v>0.1037</v>
      </c>
      <c r="E32" s="24">
        <v>0.1046</v>
      </c>
    </row>
    <row r="33" spans="1:5" x14ac:dyDescent="0.25">
      <c r="A33" s="36" t="s">
        <v>41</v>
      </c>
      <c r="B33" s="37" t="s">
        <v>31</v>
      </c>
      <c r="C33" s="38">
        <f>C8+7</f>
        <v>42448</v>
      </c>
      <c r="D33" s="39">
        <f>Sheet1!$D$21</f>
        <v>7.3580133363991718E-2</v>
      </c>
      <c r="E33" s="39">
        <f>AVERAGE(D8:D33)</f>
        <v>9.186846666784583E-2</v>
      </c>
    </row>
    <row r="34" spans="1:5" x14ac:dyDescent="0.25">
      <c r="A34" s="28" t="s">
        <v>63</v>
      </c>
      <c r="B34" s="22" t="s">
        <v>32</v>
      </c>
      <c r="C34" s="23">
        <f>C33+7</f>
        <v>42455</v>
      </c>
      <c r="D34" s="24">
        <f>D33</f>
        <v>7.3580133363991718E-2</v>
      </c>
      <c r="E34" s="24">
        <f>AVERAGE(D9:D34)</f>
        <v>9.1444625643383973E-2</v>
      </c>
    </row>
    <row r="35" spans="1:5" x14ac:dyDescent="0.25">
      <c r="A35" s="28"/>
      <c r="B35" s="22" t="s">
        <v>33</v>
      </c>
      <c r="C35" s="23">
        <f t="shared" ref="C35:C58" si="0">C34+7</f>
        <v>42462</v>
      </c>
      <c r="D35" s="24">
        <f t="shared" ref="D35:D58" si="1">D34</f>
        <v>7.3580133363991718E-2</v>
      </c>
      <c r="E35" s="24">
        <f t="shared" ref="E35:E58" si="2">AVERAGE(D10:D35)</f>
        <v>9.1024630772768247E-2</v>
      </c>
    </row>
    <row r="36" spans="1:5" x14ac:dyDescent="0.25">
      <c r="A36" s="28"/>
      <c r="B36" s="22" t="s">
        <v>34</v>
      </c>
      <c r="C36" s="23">
        <f t="shared" si="0"/>
        <v>42469</v>
      </c>
      <c r="D36" s="24">
        <f t="shared" si="1"/>
        <v>7.3580133363991718E-2</v>
      </c>
      <c r="E36" s="24">
        <f t="shared" si="2"/>
        <v>9.0612328209844856E-2</v>
      </c>
    </row>
    <row r="37" spans="1:5" x14ac:dyDescent="0.25">
      <c r="A37" s="28"/>
      <c r="B37" s="22" t="s">
        <v>35</v>
      </c>
      <c r="C37" s="23">
        <f t="shared" si="0"/>
        <v>42476</v>
      </c>
      <c r="D37" s="24">
        <f t="shared" si="1"/>
        <v>7.3580133363991718E-2</v>
      </c>
      <c r="E37" s="24">
        <f t="shared" si="2"/>
        <v>9.0223102569998381E-2</v>
      </c>
    </row>
    <row r="38" spans="1:5" x14ac:dyDescent="0.25">
      <c r="A38" s="28"/>
      <c r="B38" s="22" t="s">
        <v>36</v>
      </c>
      <c r="C38" s="23">
        <f t="shared" si="0"/>
        <v>42483</v>
      </c>
      <c r="D38" s="24">
        <f t="shared" si="1"/>
        <v>7.3580133363991718E-2</v>
      </c>
      <c r="E38" s="24">
        <f t="shared" si="2"/>
        <v>8.9999261545536516E-2</v>
      </c>
    </row>
    <row r="39" spans="1:5" x14ac:dyDescent="0.25">
      <c r="A39" s="28"/>
      <c r="B39" s="22" t="s">
        <v>42</v>
      </c>
      <c r="C39" s="23">
        <f t="shared" si="0"/>
        <v>42490</v>
      </c>
      <c r="D39" s="24">
        <f t="shared" si="1"/>
        <v>7.3580133363991718E-2</v>
      </c>
      <c r="E39" s="24">
        <f t="shared" si="2"/>
        <v>8.9798497444151568E-2</v>
      </c>
    </row>
    <row r="40" spans="1:5" x14ac:dyDescent="0.25">
      <c r="A40" s="28"/>
      <c r="B40" s="22" t="s">
        <v>43</v>
      </c>
      <c r="C40" s="23">
        <f t="shared" si="0"/>
        <v>42497</v>
      </c>
      <c r="D40" s="24">
        <f t="shared" si="1"/>
        <v>7.3580133363991718E-2</v>
      </c>
      <c r="E40" s="24">
        <f t="shared" si="2"/>
        <v>8.9605425650458967E-2</v>
      </c>
    </row>
    <row r="41" spans="1:5" x14ac:dyDescent="0.25">
      <c r="A41" s="28"/>
      <c r="B41" s="22" t="s">
        <v>44</v>
      </c>
      <c r="C41" s="23">
        <f t="shared" si="0"/>
        <v>42504</v>
      </c>
      <c r="D41" s="24">
        <f t="shared" si="1"/>
        <v>7.3580133363991718E-2</v>
      </c>
      <c r="E41" s="24">
        <f t="shared" si="2"/>
        <v>8.9189276933689415E-2</v>
      </c>
    </row>
    <row r="42" spans="1:5" x14ac:dyDescent="0.25">
      <c r="A42" s="28"/>
      <c r="B42" s="22" t="s">
        <v>45</v>
      </c>
      <c r="C42" s="23">
        <f t="shared" si="0"/>
        <v>42511</v>
      </c>
      <c r="D42" s="24">
        <f t="shared" si="1"/>
        <v>7.3580133363991718E-2</v>
      </c>
      <c r="E42" s="24">
        <f t="shared" si="2"/>
        <v>8.876928206307369E-2</v>
      </c>
    </row>
    <row r="43" spans="1:5" x14ac:dyDescent="0.25">
      <c r="A43" s="28"/>
      <c r="B43" s="22" t="s">
        <v>46</v>
      </c>
      <c r="C43" s="23">
        <f t="shared" si="0"/>
        <v>42518</v>
      </c>
      <c r="D43" s="24">
        <f t="shared" si="1"/>
        <v>7.3580133363991718E-2</v>
      </c>
      <c r="E43" s="24">
        <f t="shared" si="2"/>
        <v>8.8241594884765684E-2</v>
      </c>
    </row>
    <row r="44" spans="1:5" x14ac:dyDescent="0.25">
      <c r="A44" s="28"/>
      <c r="B44" s="22" t="s">
        <v>47</v>
      </c>
      <c r="C44" s="23">
        <f t="shared" si="0"/>
        <v>42525</v>
      </c>
      <c r="D44" s="24">
        <f t="shared" si="1"/>
        <v>7.3580133363991718E-2</v>
      </c>
      <c r="E44" s="24">
        <f t="shared" si="2"/>
        <v>8.7490830783380741E-2</v>
      </c>
    </row>
    <row r="45" spans="1:5" x14ac:dyDescent="0.25">
      <c r="A45" s="28"/>
      <c r="B45" s="22" t="s">
        <v>48</v>
      </c>
      <c r="C45" s="23">
        <f t="shared" si="0"/>
        <v>42532</v>
      </c>
      <c r="D45" s="24">
        <f t="shared" si="1"/>
        <v>7.3580133363991718E-2</v>
      </c>
      <c r="E45" s="24">
        <f t="shared" si="2"/>
        <v>8.6755451297380423E-2</v>
      </c>
    </row>
    <row r="46" spans="1:5" x14ac:dyDescent="0.25">
      <c r="A46" s="28"/>
      <c r="B46" s="22" t="s">
        <v>49</v>
      </c>
      <c r="C46" s="23">
        <f t="shared" si="0"/>
        <v>42539</v>
      </c>
      <c r="D46" s="24">
        <f t="shared" si="1"/>
        <v>7.3580133363991718E-2</v>
      </c>
      <c r="E46" s="24">
        <f t="shared" si="2"/>
        <v>8.5977764119072417E-2</v>
      </c>
    </row>
    <row r="47" spans="1:5" x14ac:dyDescent="0.25">
      <c r="A47" s="28"/>
      <c r="B47" s="22" t="s">
        <v>50</v>
      </c>
      <c r="C47" s="23">
        <f t="shared" si="0"/>
        <v>42546</v>
      </c>
      <c r="D47" s="24">
        <f t="shared" si="1"/>
        <v>7.3580133363991718E-2</v>
      </c>
      <c r="E47" s="24">
        <f t="shared" si="2"/>
        <v>8.510392309461054E-2</v>
      </c>
    </row>
    <row r="48" spans="1:5" x14ac:dyDescent="0.25">
      <c r="A48" s="28"/>
      <c r="B48" s="22" t="s">
        <v>51</v>
      </c>
      <c r="C48" s="23">
        <f t="shared" si="0"/>
        <v>42553</v>
      </c>
      <c r="D48" s="24">
        <f t="shared" si="1"/>
        <v>7.3580133363991718E-2</v>
      </c>
      <c r="E48" s="24">
        <f t="shared" si="2"/>
        <v>8.4195466685533293E-2</v>
      </c>
    </row>
    <row r="49" spans="1:5" x14ac:dyDescent="0.25">
      <c r="A49" s="28"/>
      <c r="B49" s="22" t="s">
        <v>52</v>
      </c>
      <c r="C49" s="23">
        <f t="shared" si="0"/>
        <v>42560</v>
      </c>
      <c r="D49" s="24">
        <f t="shared" si="1"/>
        <v>7.3580133363991718E-2</v>
      </c>
      <c r="E49" s="24">
        <f t="shared" si="2"/>
        <v>8.3298548737994527E-2</v>
      </c>
    </row>
    <row r="50" spans="1:5" x14ac:dyDescent="0.25">
      <c r="A50" s="28"/>
      <c r="B50" s="22" t="s">
        <v>53</v>
      </c>
      <c r="C50" s="23">
        <f t="shared" si="0"/>
        <v>42567</v>
      </c>
      <c r="D50" s="24">
        <f t="shared" si="1"/>
        <v>7.3580133363991718E-2</v>
      </c>
      <c r="E50" s="24">
        <f t="shared" si="2"/>
        <v>8.2370861559686523E-2</v>
      </c>
    </row>
    <row r="51" spans="1:5" x14ac:dyDescent="0.25">
      <c r="A51" s="28"/>
      <c r="B51" s="22" t="s">
        <v>54</v>
      </c>
      <c r="C51" s="23">
        <f t="shared" si="0"/>
        <v>42574</v>
      </c>
      <c r="D51" s="24">
        <f t="shared" si="1"/>
        <v>7.3580133363991718E-2</v>
      </c>
      <c r="E51" s="24">
        <f t="shared" si="2"/>
        <v>8.1458558996763117E-2</v>
      </c>
    </row>
    <row r="52" spans="1:5" x14ac:dyDescent="0.25">
      <c r="A52" s="28"/>
      <c r="B52" s="22" t="s">
        <v>55</v>
      </c>
      <c r="C52" s="23">
        <f t="shared" si="0"/>
        <v>42581</v>
      </c>
      <c r="D52" s="24">
        <f t="shared" si="1"/>
        <v>7.3580133363991718E-2</v>
      </c>
      <c r="E52" s="24">
        <f t="shared" si="2"/>
        <v>8.0380871818455116E-2</v>
      </c>
    </row>
    <row r="53" spans="1:5" x14ac:dyDescent="0.25">
      <c r="A53" s="28"/>
      <c r="B53" s="22" t="s">
        <v>56</v>
      </c>
      <c r="C53" s="23">
        <f t="shared" si="0"/>
        <v>42588</v>
      </c>
      <c r="D53" s="24">
        <f t="shared" si="1"/>
        <v>7.3580133363991718E-2</v>
      </c>
      <c r="E53" s="24">
        <f t="shared" si="2"/>
        <v>7.9264723101685558E-2</v>
      </c>
    </row>
    <row r="54" spans="1:5" x14ac:dyDescent="0.25">
      <c r="A54" s="28"/>
      <c r="B54" s="22" t="s">
        <v>57</v>
      </c>
      <c r="C54" s="23">
        <f t="shared" si="0"/>
        <v>42595</v>
      </c>
      <c r="D54" s="24">
        <f t="shared" si="1"/>
        <v>7.3580133363991718E-2</v>
      </c>
      <c r="E54" s="24">
        <f t="shared" si="2"/>
        <v>7.816011284645448E-2</v>
      </c>
    </row>
    <row r="55" spans="1:5" x14ac:dyDescent="0.25">
      <c r="A55" s="28"/>
      <c r="B55" s="22" t="s">
        <v>58</v>
      </c>
      <c r="C55" s="23">
        <f t="shared" si="0"/>
        <v>42602</v>
      </c>
      <c r="D55" s="24">
        <f t="shared" si="1"/>
        <v>7.3580133363991718E-2</v>
      </c>
      <c r="E55" s="24">
        <f t="shared" si="2"/>
        <v>7.703242566814647E-2</v>
      </c>
    </row>
    <row r="56" spans="1:5" x14ac:dyDescent="0.25">
      <c r="A56" s="28"/>
      <c r="B56" s="22" t="s">
        <v>59</v>
      </c>
      <c r="C56" s="23">
        <f t="shared" si="0"/>
        <v>42609</v>
      </c>
      <c r="D56" s="24">
        <f t="shared" si="1"/>
        <v>7.3580133363991718E-2</v>
      </c>
      <c r="E56" s="24">
        <f t="shared" si="2"/>
        <v>7.5904738489838447E-2</v>
      </c>
    </row>
    <row r="57" spans="1:5" x14ac:dyDescent="0.25">
      <c r="A57" s="28"/>
      <c r="B57" s="22" t="s">
        <v>60</v>
      </c>
      <c r="C57" s="23">
        <f t="shared" si="0"/>
        <v>42616</v>
      </c>
      <c r="D57" s="24">
        <f t="shared" si="1"/>
        <v>7.3580133363991718E-2</v>
      </c>
      <c r="E57" s="24">
        <f t="shared" si="2"/>
        <v>7.4738589773068922E-2</v>
      </c>
    </row>
    <row r="58" spans="1:5" x14ac:dyDescent="0.25">
      <c r="A58" s="28"/>
      <c r="B58" s="22" t="s">
        <v>61</v>
      </c>
      <c r="C58" s="23">
        <f t="shared" si="0"/>
        <v>42623</v>
      </c>
      <c r="D58" s="24">
        <f t="shared" si="1"/>
        <v>7.3580133363991718E-2</v>
      </c>
      <c r="E58" s="24">
        <f t="shared" si="2"/>
        <v>7.3580133363991676E-2</v>
      </c>
    </row>
    <row r="59" spans="1:5" x14ac:dyDescent="0.25">
      <c r="C59" s="23"/>
      <c r="D59" s="24"/>
      <c r="E59" s="24"/>
    </row>
    <row r="60" spans="1:5" x14ac:dyDescent="0.25">
      <c r="C60" s="23"/>
      <c r="D60" s="24"/>
      <c r="E60" s="24"/>
    </row>
    <row r="61" spans="1:5" x14ac:dyDescent="0.25">
      <c r="C61" s="23"/>
      <c r="D61" s="24"/>
      <c r="E61" s="24"/>
    </row>
    <row r="62" spans="1:5" x14ac:dyDescent="0.25">
      <c r="C62" s="23"/>
      <c r="D62" s="24"/>
      <c r="E62" s="24"/>
    </row>
    <row r="63" spans="1:5" x14ac:dyDescent="0.25">
      <c r="C63" s="23"/>
      <c r="D63" s="24"/>
      <c r="E63" s="24"/>
    </row>
    <row r="64" spans="1:5" x14ac:dyDescent="0.25">
      <c r="C64" s="23"/>
      <c r="D64" s="24"/>
      <c r="E64" s="24"/>
    </row>
    <row r="65" spans="3:5" x14ac:dyDescent="0.25">
      <c r="C65" s="23"/>
      <c r="D65" s="24"/>
      <c r="E65" s="24"/>
    </row>
    <row r="66" spans="3:5" x14ac:dyDescent="0.25">
      <c r="C66" s="23"/>
      <c r="D66" s="24"/>
      <c r="E66" s="24"/>
    </row>
    <row r="67" spans="3:5" x14ac:dyDescent="0.25">
      <c r="C67" s="23"/>
      <c r="D67" s="24"/>
      <c r="E67" s="24"/>
    </row>
    <row r="68" spans="3:5" x14ac:dyDescent="0.25">
      <c r="C68" s="23"/>
      <c r="D68" s="24"/>
      <c r="E68" s="24"/>
    </row>
    <row r="69" spans="3:5" x14ac:dyDescent="0.25">
      <c r="C69" s="23"/>
      <c r="D69" s="24"/>
      <c r="E69" s="24"/>
    </row>
    <row r="70" spans="3:5" x14ac:dyDescent="0.25">
      <c r="C70" s="23"/>
      <c r="D70" s="24"/>
      <c r="E70" s="24"/>
    </row>
    <row r="71" spans="3:5" x14ac:dyDescent="0.25">
      <c r="C71" s="23"/>
      <c r="D71" s="24"/>
      <c r="E71" s="24"/>
    </row>
    <row r="72" spans="3:5" x14ac:dyDescent="0.25">
      <c r="C72" s="23"/>
      <c r="D72" s="24"/>
      <c r="E72" s="24"/>
    </row>
    <row r="73" spans="3:5" x14ac:dyDescent="0.25">
      <c r="C73" s="23"/>
      <c r="D73" s="24"/>
      <c r="E73" s="24"/>
    </row>
    <row r="74" spans="3:5" x14ac:dyDescent="0.25">
      <c r="C74" s="23"/>
      <c r="D74" s="24"/>
      <c r="E74" s="24"/>
    </row>
    <row r="75" spans="3:5" x14ac:dyDescent="0.25">
      <c r="C75" s="23"/>
      <c r="D75" s="24"/>
      <c r="E75" s="24"/>
    </row>
    <row r="76" spans="3:5" x14ac:dyDescent="0.25">
      <c r="C76" s="23"/>
      <c r="D76" s="24"/>
      <c r="E76" s="24"/>
    </row>
    <row r="77" spans="3:5" x14ac:dyDescent="0.25">
      <c r="C77" s="23"/>
      <c r="D77" s="24"/>
      <c r="E77" s="24"/>
    </row>
    <row r="78" spans="3:5" x14ac:dyDescent="0.25">
      <c r="C78" s="23"/>
      <c r="D78" s="24"/>
      <c r="E78" s="24"/>
    </row>
    <row r="79" spans="3:5" x14ac:dyDescent="0.25">
      <c r="C79" s="23"/>
      <c r="D79" s="24"/>
      <c r="E79" s="24"/>
    </row>
    <row r="80" spans="3:5" x14ac:dyDescent="0.25">
      <c r="C80" s="23"/>
      <c r="D80" s="24"/>
      <c r="E80" s="24"/>
    </row>
    <row r="81" spans="3:5" x14ac:dyDescent="0.25">
      <c r="C81" s="23"/>
      <c r="D81" s="24"/>
      <c r="E81" s="24"/>
    </row>
    <row r="82" spans="3:5" x14ac:dyDescent="0.25">
      <c r="C82" s="23"/>
      <c r="D82" s="24"/>
      <c r="E82" s="24"/>
    </row>
    <row r="83" spans="3:5" x14ac:dyDescent="0.25">
      <c r="C83" s="23"/>
      <c r="D83" s="24"/>
      <c r="E83" s="24"/>
    </row>
    <row r="84" spans="3:5" x14ac:dyDescent="0.25">
      <c r="C84" s="23"/>
      <c r="D84" s="24"/>
      <c r="E84" s="24"/>
    </row>
    <row r="85" spans="3:5" x14ac:dyDescent="0.25">
      <c r="C85" s="23"/>
      <c r="D85" s="24"/>
      <c r="E85" s="24"/>
    </row>
  </sheetData>
  <mergeCells count="2">
    <mergeCell ref="B7:C7"/>
    <mergeCell ref="A34:A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TALAL KAZZAZ</dc:creator>
  <cp:lastModifiedBy>TALAL KAZZAZ</cp:lastModifiedBy>
  <dcterms:created xsi:type="dcterms:W3CDTF">2016-03-17T06:34:05Z</dcterms:created>
  <dcterms:modified xsi:type="dcterms:W3CDTF">2016-03-19T08:23:38Z</dcterms:modified>
</cp:coreProperties>
</file>